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O:\Маркетинга отдел\Электронные переговоры 2018\Переговоры на 2026.06.04\"/>
    </mc:Choice>
  </mc:AlternateContent>
  <xr:revisionPtr revIDLastSave="0" documentId="13_ncr:1_{5F08A777-6C75-4D00-BFF2-719C15F304FC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Print_Titles" localSheetId="0">Лист1!$7:$8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0" i="1" l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</calcChain>
</file>

<file path=xl/sharedStrings.xml><?xml version="1.0" encoding="utf-8"?>
<sst xmlns="http://schemas.openxmlformats.org/spreadsheetml/2006/main" count="182" uniqueCount="75">
  <si>
    <t>Заполняется Гомельским УП "Фармация"</t>
  </si>
  <si>
    <t>Заполняется поставщиком</t>
  </si>
  <si>
    <t>Код специалиста</t>
  </si>
  <si>
    <t>№</t>
  </si>
  <si>
    <t>Номенклатура</t>
  </si>
  <si>
    <t>Производитель</t>
  </si>
  <si>
    <t>Требуемое кол-во в уп.</t>
  </si>
  <si>
    <t>Дата заказа</t>
  </si>
  <si>
    <t>Срок поставки, дни</t>
  </si>
  <si>
    <t>Срок оплаты, дни</t>
  </si>
  <si>
    <t>РОЦП</t>
  </si>
  <si>
    <t>Годен до</t>
  </si>
  <si>
    <t>Принято к исполн. кол-во в уп.</t>
  </si>
  <si>
    <t>Отпускная цена</t>
  </si>
  <si>
    <t>Потребность к закупке Гомельского УП "Фармация"</t>
  </si>
  <si>
    <t>К процедуре допускаются поставщики - дистрибьюторы - резиденты РБ, первые импортёры на территорию РБ</t>
  </si>
  <si>
    <t>Форму нельзя изменять!!!</t>
  </si>
  <si>
    <t>Поставщик, примечание (срок оплаты или др.)</t>
  </si>
  <si>
    <t>peregovory@gomelpharm.by</t>
  </si>
  <si>
    <r>
      <rPr>
        <b/>
        <sz val="14"/>
        <color rgb="FFFF5050"/>
        <rFont val="Calibri"/>
        <family val="2"/>
        <charset val="204"/>
        <scheme val="minor"/>
      </rPr>
      <t>ВНИМАНИЕ!</t>
    </r>
    <r>
      <rPr>
        <b/>
        <sz val="11"/>
        <color rgb="FFFF5050"/>
        <rFont val="Calibri"/>
        <family val="2"/>
        <charset val="204"/>
        <scheme val="minor"/>
      </rPr>
      <t xml:space="preserve"> Адрес для отправки предложения:  </t>
    </r>
  </si>
  <si>
    <t xml:space="preserve">Оптовая надбавка/ надбавка импортера, % </t>
  </si>
  <si>
    <t>Срок предоставления предложений с  04.06.2026  по 04.06.2026</t>
  </si>
  <si>
    <t>Презартан таблетки 25мг №28</t>
  </si>
  <si>
    <t>ИПКА, Индия</t>
  </si>
  <si>
    <t>Презартан таблетки 100мг №28</t>
  </si>
  <si>
    <t>Презартан Н таблетки 50мг/12,5мг №28</t>
  </si>
  <si>
    <t>Акнекутан капсулы 16мг упаковка №30</t>
  </si>
  <si>
    <t>S.M.B Technology S.A.  Бельгия</t>
  </si>
  <si>
    <t>10кд</t>
  </si>
  <si>
    <t>90кд</t>
  </si>
  <si>
    <t>Акнекутан капсулы 8мг упаковка №30</t>
  </si>
  <si>
    <t>Лив.52 таблетки флакон №100</t>
  </si>
  <si>
    <t xml:space="preserve">Himalaya Wellness Company Индия </t>
  </si>
  <si>
    <t>Оптинол Мягкое Восстановление раствор медицинский для офтальмологии 10мл</t>
  </si>
  <si>
    <t>Jadran Galenski Laboratorij D.D.  Хорватия</t>
  </si>
  <si>
    <t>Оптинол Экспресс увлажнение капли 10мл</t>
  </si>
  <si>
    <t xml:space="preserve">Адиарин саше №8 ИМН для защиты слизистой оболочки кишечника </t>
  </si>
  <si>
    <t>Noventure SL (контрактное производство Labomar. S,P.A, Италия)  Испания</t>
  </si>
  <si>
    <t>АКВА МАРИС беби Интенсивное промывание (AQUA MARIS baby) спрей назальный  150мл</t>
  </si>
  <si>
    <t>АКВА МАРИС беби Интенсивное промывание (AQUA MARIS baby) спрей назальный  50мл</t>
  </si>
  <si>
    <t>Аква Марис Декспантенол спрей для орошения слизистой носа 30мл</t>
  </si>
  <si>
    <t>Аква Марис капли в нос для детей 10мл флакон-капельница №1</t>
  </si>
  <si>
    <t>АКВА МАРИС ср-во к устр-ву для промыв. слизист. носа "Аква Марис Лейка" (30 пакетов-саше с морской солью)</t>
  </si>
  <si>
    <t>Аква Марис Стронг ( AQUA MARIS STRONG) спрей назальн. 30мл флакон №1</t>
  </si>
  <si>
    <t>Аква Марис Экстрасильный (AQUA MARIS EXTRASTRONG) спрей назальн. 150мл</t>
  </si>
  <si>
    <t>Витастронг Флориоза порошок 1,7г саше №10 БАД</t>
  </si>
  <si>
    <t>Farmaceutici Procemsa S.p.A.  Италия</t>
  </si>
  <si>
    <t>Гемороль суппозитории ректальн. упаковка №12</t>
  </si>
  <si>
    <t>Wroclaw Herb Factory, Herbapol S.A.  Польша</t>
  </si>
  <si>
    <t>Мироксид 2000+ ср-во дезинфицирующее  5л</t>
  </si>
  <si>
    <t>Мир дезинфекции ООО  Россия</t>
  </si>
  <si>
    <t>Индикаторные полоски Хорт стерил 100шт</t>
  </si>
  <si>
    <t>Дельта хим-тэк Москва Россия</t>
  </si>
  <si>
    <t>Система контроля уровня глюкозы в крови  Prolife PM 200 с тест-полосками Prolife PT 200 №25</t>
  </si>
  <si>
    <t>Bionime Corporation  Китай</t>
  </si>
  <si>
    <t>Система контроля уровня глюкозы в крови  Prolife PM 200 с тест-полосками Prolife PT 200 №50</t>
  </si>
  <si>
    <t>Вазелин косметический детский "Смягчение и защита" с экстрактом ромашки 10г</t>
  </si>
  <si>
    <t>Фитокосметик  Россия</t>
  </si>
  <si>
    <t>Вазелин косметический для губ "Увлажнение и защита" со вкусом клубники 10г</t>
  </si>
  <si>
    <t>Вазелин косметический для смягчения и защиты кожи 10г</t>
  </si>
  <si>
    <t>Глина белая "Анапская" 100г</t>
  </si>
  <si>
    <t>Глина белая Крымская 100г</t>
  </si>
  <si>
    <t xml:space="preserve">Глина голубая "Валдайская" 100г </t>
  </si>
  <si>
    <t xml:space="preserve">Глина голубая "Кембрийская" 100г </t>
  </si>
  <si>
    <t>Глина голубая Байкальская 100г</t>
  </si>
  <si>
    <t>Глина красная Марокканская Вулканическая 100г</t>
  </si>
  <si>
    <t>Глина розовая Египетская 100г</t>
  </si>
  <si>
    <t xml:space="preserve">Глина черная "Мертвого моря" 100г </t>
  </si>
  <si>
    <t>Глина черная вулканическая Камчатская 100г</t>
  </si>
  <si>
    <t>Зубной порошок "Мятный" 75г</t>
  </si>
  <si>
    <t>Зубной порошок "Особый" 75г</t>
  </si>
  <si>
    <t>Зубной порошок "Отбеливающий для курящих" 75г</t>
  </si>
  <si>
    <t>Зубной порошок "Отбеливающий" 75г</t>
  </si>
  <si>
    <t>Зубной порошок "Семейный" 75г</t>
  </si>
  <si>
    <t>Зубной порошок в готовом виде «Профессиональное отбеливание» 45мл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</si>
</sst>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b/>
      <sz val="11"/>
      <color rgb="FFFF5050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b/>
      <sz val="14"/>
      <color rgb="FFFF505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rgb="FF272727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33333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505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61">
    <xf numFmtId="0" fontId="0" fillId="0" borderId="0" xfId="0"/>
    <xf numFmtId="0" fontId="0" fillId="0" borderId="0" xfId="0" applyAlignment="1" applyProtection="1">
      <alignment wrapText="1"/>
    </xf>
    <xf numFmtId="0" fontId="2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14" fontId="3" fillId="0" borderId="0" xfId="0" applyNumberFormat="1" applyFont="1" applyAlignment="1" applyProtection="1">
      <alignment wrapText="1"/>
    </xf>
    <xf numFmtId="14" fontId="0" fillId="0" borderId="0" xfId="0" applyNumberFormat="1" applyAlignment="1" applyProtection="1">
      <alignment wrapText="1"/>
    </xf>
    <xf numFmtId="0" fontId="4" fillId="0" borderId="0" xfId="0" applyFont="1" applyAlignment="1" applyProtection="1">
      <alignment wrapText="1"/>
    </xf>
    <xf numFmtId="0" fontId="5" fillId="0" borderId="0" xfId="0" applyFont="1" applyAlignment="1" applyProtection="1">
      <alignment wrapText="1"/>
    </xf>
    <xf numFmtId="0" fontId="6" fillId="2" borderId="2" xfId="0" applyFont="1" applyFill="1" applyBorder="1" applyAlignment="1" applyProtection="1">
      <alignment horizontal="center" wrapText="1"/>
    </xf>
    <xf numFmtId="0" fontId="4" fillId="2" borderId="2" xfId="0" applyFont="1" applyFill="1" applyBorder="1" applyAlignment="1" applyProtection="1">
      <alignment vertical="center" wrapText="1"/>
    </xf>
    <xf numFmtId="0" fontId="0" fillId="0" borderId="2" xfId="0" applyBorder="1" applyAlignment="1" applyProtection="1">
      <alignment wrapText="1"/>
    </xf>
    <xf numFmtId="14" fontId="0" fillId="0" borderId="2" xfId="0" applyNumberFormat="1" applyBorder="1" applyAlignment="1" applyProtection="1">
      <alignment wrapText="1"/>
    </xf>
    <xf numFmtId="0" fontId="1" fillId="0" borderId="2" xfId="0" applyFont="1" applyFill="1" applyBorder="1" applyAlignment="1" applyProtection="1">
      <alignment wrapText="1"/>
      <protection locked="0"/>
    </xf>
    <xf numFmtId="14" fontId="1" fillId="0" borderId="2" xfId="0" applyNumberFormat="1" applyFont="1" applyFill="1" applyBorder="1" applyAlignment="1" applyProtection="1">
      <alignment wrapText="1"/>
      <protection locked="0"/>
    </xf>
    <xf numFmtId="0" fontId="7" fillId="0" borderId="3" xfId="0" applyFont="1" applyBorder="1" applyAlignment="1">
      <alignment vertical="center" wrapText="1" shrinkToFit="1"/>
    </xf>
    <xf numFmtId="0" fontId="1" fillId="0" borderId="2" xfId="0" applyFont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14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/>
    </xf>
    <xf numFmtId="0" fontId="10" fillId="0" borderId="0" xfId="0" applyFont="1" applyAlignment="1" applyProtection="1">
      <alignment wrapText="1"/>
    </xf>
    <xf numFmtId="0" fontId="10" fillId="0" borderId="0" xfId="0" applyFont="1"/>
    <xf numFmtId="0" fontId="8" fillId="0" borderId="0" xfId="1" applyAlignment="1">
      <alignment vertical="center"/>
    </xf>
    <xf numFmtId="0" fontId="6" fillId="0" borderId="2" xfId="0" applyFont="1" applyBorder="1" applyAlignment="1" applyProtection="1">
      <alignment horizontal="center" wrapText="1"/>
    </xf>
    <xf numFmtId="0" fontId="6" fillId="0" borderId="3" xfId="0" applyFont="1" applyFill="1" applyBorder="1" applyAlignment="1" applyProtection="1">
      <alignment horizontal="center" wrapText="1"/>
    </xf>
    <xf numFmtId="0" fontId="6" fillId="0" borderId="4" xfId="0" applyFont="1" applyFill="1" applyBorder="1" applyAlignment="1" applyProtection="1">
      <alignment horizontal="center" wrapText="1"/>
    </xf>
    <xf numFmtId="0" fontId="6" fillId="0" borderId="5" xfId="0" applyFont="1" applyFill="1" applyBorder="1" applyAlignment="1" applyProtection="1">
      <alignment horizontal="center" wrapText="1"/>
    </xf>
    <xf numFmtId="0" fontId="3" fillId="3" borderId="0" xfId="0" applyFont="1" applyFill="1" applyAlignment="1" applyProtection="1">
      <alignment horizontal="center" wrapText="1"/>
    </xf>
    <xf numFmtId="0" fontId="9" fillId="0" borderId="0" xfId="0" applyFont="1" applyAlignment="1" applyProtection="1">
      <alignment horizontal="center" wrapText="1"/>
    </xf>
    <xf numFmtId="0" fontId="3" fillId="0" borderId="0" xfId="0" applyFont="1" applyAlignment="1" applyProtection="1">
      <alignment horizontal="center" wrapText="1"/>
    </xf>
    <xf numFmtId="0" fontId="0" fillId="0" borderId="1" xfId="0" applyFill="1" applyBorder="1" applyAlignment="1" applyProtection="1">
      <alignment wrapText="1"/>
      <protection locked="0"/>
    </xf>
    <xf numFmtId="0" fontId="11" fillId="0" borderId="1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wrapText="1"/>
    </xf>
    <xf numFmtId="0" fontId="14" fillId="0" borderId="0" xfId="0" applyFont="1" applyAlignment="1">
      <alignment vertical="center" wrapText="1"/>
    </xf>
    <xf numFmtId="0" fontId="15" fillId="0" borderId="0" xfId="0" applyFont="1"/>
    <xf numFmtId="14" fontId="17" fillId="0" borderId="2" xfId="0" applyNumberFormat="1" applyFont="1" applyBorder="1" applyAlignment="1">
      <alignment vertical="center" wrapText="1"/>
    </xf>
    <xf numFmtId="0" fontId="17" fillId="0" borderId="2" xfId="0" applyFont="1" applyBorder="1" applyAlignment="1">
      <alignment wrapText="1"/>
    </xf>
    <xf numFmtId="0" fontId="15" fillId="0" borderId="2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center" vertical="center" wrapText="1" shrinkToFit="1"/>
    </xf>
    <xf numFmtId="0" fontId="19" fillId="0" borderId="2" xfId="0" applyFont="1" applyBorder="1" applyAlignment="1">
      <alignment horizontal="left" wrapText="1"/>
    </xf>
    <xf numFmtId="0" fontId="7" fillId="0" borderId="2" xfId="1" applyFont="1" applyBorder="1" applyAlignment="1" applyProtection="1">
      <alignment wrapText="1"/>
    </xf>
    <xf numFmtId="14" fontId="16" fillId="0" borderId="2" xfId="0" applyNumberFormat="1" applyFont="1" applyBorder="1" applyAlignment="1">
      <alignment horizontal="left" wrapText="1" shrinkToFit="1"/>
    </xf>
    <xf numFmtId="0" fontId="15" fillId="0" borderId="2" xfId="0" applyFont="1" applyBorder="1" applyAlignment="1">
      <alignment vertical="top" wrapText="1" shrinkToFit="1"/>
    </xf>
    <xf numFmtId="14" fontId="17" fillId="0" borderId="2" xfId="0" applyNumberFormat="1" applyFont="1" applyBorder="1" applyAlignment="1">
      <alignment vertical="top" wrapText="1"/>
    </xf>
    <xf numFmtId="0" fontId="17" fillId="0" borderId="2" xfId="0" applyFont="1" applyBorder="1" applyAlignment="1">
      <alignment vertical="top" wrapText="1"/>
    </xf>
    <xf numFmtId="0" fontId="1" fillId="0" borderId="2" xfId="0" applyFont="1" applyBorder="1" applyAlignment="1" applyProtection="1">
      <alignment horizontal="center" vertical="top" textRotation="90" wrapText="1"/>
    </xf>
    <xf numFmtId="0" fontId="1" fillId="0" borderId="2" xfId="0" applyFont="1" applyBorder="1" applyAlignment="1" applyProtection="1">
      <alignment horizontal="center" vertical="top" wrapText="1"/>
    </xf>
    <xf numFmtId="0" fontId="3" fillId="0" borderId="0" xfId="0" applyFont="1" applyAlignment="1" applyProtection="1">
      <alignment horizontal="center" vertical="top" wrapText="1"/>
    </xf>
    <xf numFmtId="0" fontId="2" fillId="0" borderId="0" xfId="0" applyFont="1" applyAlignment="1" applyProtection="1">
      <alignment horizontal="center" vertical="top" wrapText="1"/>
    </xf>
    <xf numFmtId="0" fontId="0" fillId="0" borderId="0" xfId="0" applyAlignment="1" applyProtection="1">
      <alignment horizontal="center" vertical="top" wrapText="1"/>
    </xf>
    <xf numFmtId="0" fontId="5" fillId="0" borderId="0" xfId="0" applyFont="1" applyAlignment="1" applyProtection="1">
      <alignment horizontal="center" vertical="top" wrapText="1"/>
    </xf>
    <xf numFmtId="0" fontId="10" fillId="0" borderId="0" xfId="0" applyFont="1" applyAlignment="1" applyProtection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3" fillId="4" borderId="2" xfId="0" applyFont="1" applyFill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3" fontId="16" fillId="0" borderId="2" xfId="0" applyNumberFormat="1" applyFont="1" applyBorder="1" applyAlignment="1">
      <alignment horizontal="center" vertical="center" wrapText="1" shrinkToFit="1"/>
    </xf>
    <xf numFmtId="0" fontId="0" fillId="0" borderId="0" xfId="0" applyAlignment="1" applyProtection="1">
      <alignment horizontal="center" vertical="center" wrapText="1"/>
    </xf>
    <xf numFmtId="0" fontId="20" fillId="0" borderId="2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center" wrapText="1"/>
    </xf>
    <xf numFmtId="0" fontId="7" fillId="0" borderId="2" xfId="1" applyFont="1" applyBorder="1" applyAlignment="1" applyProtection="1">
      <alignment horizontal="left" vertical="center" wrapText="1"/>
    </xf>
    <xf numFmtId="0" fontId="17" fillId="0" borderId="2" xfId="0" applyFont="1" applyBorder="1" applyAlignment="1">
      <alignment horizontal="left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eregovory@gomelpharm.b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48"/>
  <sheetViews>
    <sheetView tabSelected="1" workbookViewId="0">
      <selection activeCell="G9" sqref="G9:H11"/>
    </sheetView>
  </sheetViews>
  <sheetFormatPr defaultRowHeight="15" x14ac:dyDescent="0.25"/>
  <cols>
    <col min="1" max="1" width="3.140625" style="49" customWidth="1"/>
    <col min="2" max="2" width="4.5703125" style="49" customWidth="1"/>
    <col min="3" max="3" width="58" style="1" customWidth="1"/>
    <col min="4" max="4" width="28.85546875" style="1" customWidth="1"/>
    <col min="5" max="5" width="12" style="56" customWidth="1"/>
    <col min="6" max="6" width="14" style="1" customWidth="1"/>
    <col min="7" max="7" width="10" style="1" customWidth="1"/>
    <col min="8" max="8" width="8.5703125" style="1" customWidth="1"/>
    <col min="9" max="9" width="1" style="1" customWidth="1"/>
    <col min="10" max="10" width="11" style="1" customWidth="1"/>
    <col min="11" max="11" width="9.140625" style="1" customWidth="1"/>
    <col min="12" max="12" width="11.5703125" style="1" customWidth="1"/>
    <col min="13" max="13" width="11.42578125" style="1" customWidth="1"/>
    <col min="14" max="14" width="12.7109375" style="5" customWidth="1"/>
    <col min="15" max="15" width="18.28515625" style="1" customWidth="1"/>
  </cols>
  <sheetData>
    <row r="1" spans="1:15" ht="31.5" customHeight="1" x14ac:dyDescent="0.25">
      <c r="A1" s="28" t="s">
        <v>19</v>
      </c>
      <c r="B1" s="28"/>
      <c r="C1" s="28"/>
      <c r="D1" s="22" t="s">
        <v>18</v>
      </c>
      <c r="E1" s="32" t="s">
        <v>14</v>
      </c>
      <c r="F1" s="32"/>
      <c r="G1" s="32"/>
      <c r="H1" s="32"/>
      <c r="I1" s="32"/>
      <c r="J1" s="32"/>
      <c r="K1" s="32"/>
      <c r="L1" s="32"/>
      <c r="M1" s="32"/>
    </row>
    <row r="2" spans="1:15" ht="18" customHeight="1" x14ac:dyDescent="0.25">
      <c r="A2" s="27" t="s">
        <v>16</v>
      </c>
      <c r="B2" s="27"/>
      <c r="C2" s="27"/>
      <c r="D2" s="29" t="s">
        <v>21</v>
      </c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5" ht="18" x14ac:dyDescent="0.25">
      <c r="A3" s="47"/>
      <c r="B3" s="48"/>
      <c r="C3" s="2"/>
      <c r="D3" s="29"/>
      <c r="E3" s="29"/>
      <c r="F3" s="29"/>
      <c r="G3" s="29"/>
      <c r="H3" s="29"/>
      <c r="I3" s="29"/>
      <c r="J3" s="29"/>
      <c r="K3" s="3"/>
      <c r="L3" s="3"/>
      <c r="M3" s="3"/>
      <c r="N3" s="4"/>
    </row>
    <row r="4" spans="1:15" ht="20.25" customHeight="1" x14ac:dyDescent="0.25">
      <c r="B4" s="48"/>
      <c r="C4" s="2"/>
      <c r="D4" s="6"/>
      <c r="E4" s="30"/>
      <c r="F4" s="30"/>
      <c r="G4" s="30"/>
      <c r="H4" s="30"/>
      <c r="I4" s="30"/>
      <c r="J4" s="30"/>
      <c r="K4" s="30"/>
      <c r="L4" s="30"/>
      <c r="M4" s="30"/>
      <c r="N4" s="30"/>
    </row>
    <row r="5" spans="1:15" ht="18" x14ac:dyDescent="0.25">
      <c r="A5" s="50"/>
      <c r="B5" s="48"/>
      <c r="C5" s="2"/>
      <c r="D5" s="7"/>
    </row>
    <row r="6" spans="1:15" s="21" customFormat="1" ht="18.75" x14ac:dyDescent="0.3">
      <c r="A6" s="51"/>
      <c r="B6" s="51"/>
      <c r="C6" s="31" t="s">
        <v>15</v>
      </c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20"/>
    </row>
    <row r="7" spans="1:15" x14ac:dyDescent="0.25">
      <c r="A7" s="23" t="s">
        <v>0</v>
      </c>
      <c r="B7" s="23"/>
      <c r="C7" s="23"/>
      <c r="D7" s="23"/>
      <c r="E7" s="23"/>
      <c r="F7" s="23"/>
      <c r="G7" s="23"/>
      <c r="H7" s="23"/>
      <c r="I7" s="8"/>
      <c r="J7" s="24" t="s">
        <v>1</v>
      </c>
      <c r="K7" s="25"/>
      <c r="L7" s="25"/>
      <c r="M7" s="25"/>
      <c r="N7" s="25"/>
      <c r="O7" s="26"/>
    </row>
    <row r="8" spans="1:15" s="19" customFormat="1" ht="75" x14ac:dyDescent="0.25">
      <c r="A8" s="45" t="s">
        <v>2</v>
      </c>
      <c r="B8" s="46" t="s">
        <v>3</v>
      </c>
      <c r="C8" s="15" t="s">
        <v>4</v>
      </c>
      <c r="D8" s="15" t="s">
        <v>5</v>
      </c>
      <c r="E8" s="15" t="s">
        <v>6</v>
      </c>
      <c r="F8" s="15" t="s">
        <v>7</v>
      </c>
      <c r="G8" s="15" t="s">
        <v>8</v>
      </c>
      <c r="H8" s="15" t="s">
        <v>9</v>
      </c>
      <c r="I8" s="16"/>
      <c r="J8" s="17" t="s">
        <v>12</v>
      </c>
      <c r="K8" s="17" t="s">
        <v>10</v>
      </c>
      <c r="L8" s="17" t="s">
        <v>20</v>
      </c>
      <c r="M8" s="17" t="s">
        <v>13</v>
      </c>
      <c r="N8" s="18" t="s">
        <v>11</v>
      </c>
      <c r="O8" s="18" t="s">
        <v>17</v>
      </c>
    </row>
    <row r="9" spans="1:15" ht="15.75" x14ac:dyDescent="0.25">
      <c r="A9" s="52">
        <v>2</v>
      </c>
      <c r="B9" s="52">
        <v>1</v>
      </c>
      <c r="C9" s="33" t="s">
        <v>22</v>
      </c>
      <c r="D9" s="34" t="s">
        <v>23</v>
      </c>
      <c r="E9" s="38">
        <v>1000</v>
      </c>
      <c r="F9" s="35">
        <v>46177</v>
      </c>
      <c r="G9" s="35" t="s">
        <v>28</v>
      </c>
      <c r="H9" s="35" t="s">
        <v>29</v>
      </c>
      <c r="I9" s="9"/>
      <c r="J9" s="10"/>
      <c r="K9" s="10"/>
      <c r="L9" s="10"/>
      <c r="M9" s="10"/>
      <c r="N9" s="11"/>
      <c r="O9" s="10"/>
    </row>
    <row r="10" spans="1:15" ht="15.75" x14ac:dyDescent="0.25">
      <c r="A10" s="52">
        <v>2</v>
      </c>
      <c r="B10" s="52">
        <f>B9+1</f>
        <v>2</v>
      </c>
      <c r="C10" s="36" t="s">
        <v>24</v>
      </c>
      <c r="D10" s="36" t="s">
        <v>23</v>
      </c>
      <c r="E10" s="38">
        <v>50</v>
      </c>
      <c r="F10" s="35">
        <v>46177</v>
      </c>
      <c r="G10" s="35" t="s">
        <v>28</v>
      </c>
      <c r="H10" s="35" t="s">
        <v>29</v>
      </c>
      <c r="I10" s="9"/>
      <c r="J10" s="12"/>
      <c r="K10" s="12"/>
      <c r="L10" s="12"/>
      <c r="M10" s="12"/>
      <c r="N10" s="13"/>
      <c r="O10" s="10"/>
    </row>
    <row r="11" spans="1:15" ht="15.75" x14ac:dyDescent="0.25">
      <c r="A11" s="52">
        <v>2</v>
      </c>
      <c r="B11" s="52">
        <f t="shared" ref="B11:B48" si="0">B10+1</f>
        <v>3</v>
      </c>
      <c r="C11" s="36" t="s">
        <v>25</v>
      </c>
      <c r="D11" s="36" t="s">
        <v>23</v>
      </c>
      <c r="E11" s="38">
        <v>100</v>
      </c>
      <c r="F11" s="35">
        <v>46177</v>
      </c>
      <c r="G11" s="35" t="s">
        <v>28</v>
      </c>
      <c r="H11" s="35" t="s">
        <v>29</v>
      </c>
      <c r="I11" s="9"/>
      <c r="J11" s="12"/>
      <c r="K11" s="12"/>
      <c r="L11" s="12"/>
      <c r="M11" s="12"/>
      <c r="N11" s="13"/>
      <c r="O11" s="10"/>
    </row>
    <row r="12" spans="1:15" ht="30" x14ac:dyDescent="0.25">
      <c r="A12" s="52">
        <v>3</v>
      </c>
      <c r="B12" s="52">
        <f t="shared" si="0"/>
        <v>4</v>
      </c>
      <c r="C12" s="37" t="s">
        <v>26</v>
      </c>
      <c r="D12" s="14" t="s">
        <v>27</v>
      </c>
      <c r="E12" s="38">
        <v>1000</v>
      </c>
      <c r="F12" s="35">
        <v>46177</v>
      </c>
      <c r="G12" s="35" t="s">
        <v>28</v>
      </c>
      <c r="H12" s="35" t="s">
        <v>29</v>
      </c>
      <c r="I12" s="9"/>
      <c r="J12" s="12"/>
      <c r="K12" s="12"/>
      <c r="L12" s="12"/>
      <c r="M12" s="12"/>
      <c r="N12" s="13"/>
      <c r="O12" s="10"/>
    </row>
    <row r="13" spans="1:15" ht="30" x14ac:dyDescent="0.25">
      <c r="A13" s="52">
        <v>3</v>
      </c>
      <c r="B13" s="52">
        <f t="shared" si="0"/>
        <v>5</v>
      </c>
      <c r="C13" s="37" t="s">
        <v>30</v>
      </c>
      <c r="D13" s="14" t="s">
        <v>27</v>
      </c>
      <c r="E13" s="38">
        <v>1000</v>
      </c>
      <c r="F13" s="35">
        <v>46177</v>
      </c>
      <c r="G13" s="35" t="s">
        <v>28</v>
      </c>
      <c r="H13" s="35" t="s">
        <v>29</v>
      </c>
      <c r="I13" s="9"/>
      <c r="J13" s="12"/>
      <c r="K13" s="12"/>
      <c r="L13" s="12"/>
      <c r="M13" s="12"/>
      <c r="N13" s="13"/>
      <c r="O13" s="10"/>
    </row>
    <row r="14" spans="1:15" ht="30" x14ac:dyDescent="0.25">
      <c r="A14" s="52">
        <v>3</v>
      </c>
      <c r="B14" s="52">
        <f t="shared" si="0"/>
        <v>6</v>
      </c>
      <c r="C14" s="37" t="s">
        <v>31</v>
      </c>
      <c r="D14" s="14" t="s">
        <v>32</v>
      </c>
      <c r="E14" s="38">
        <v>200</v>
      </c>
      <c r="F14" s="35">
        <v>46177</v>
      </c>
      <c r="G14" s="35" t="s">
        <v>28</v>
      </c>
      <c r="H14" s="35" t="s">
        <v>29</v>
      </c>
      <c r="I14" s="9"/>
      <c r="J14" s="12"/>
      <c r="K14" s="12"/>
      <c r="L14" s="12"/>
      <c r="M14" s="12"/>
      <c r="N14" s="13"/>
      <c r="O14" s="10"/>
    </row>
    <row r="15" spans="1:15" ht="31.5" x14ac:dyDescent="0.25">
      <c r="A15" s="52">
        <v>3</v>
      </c>
      <c r="B15" s="52">
        <f t="shared" si="0"/>
        <v>7</v>
      </c>
      <c r="C15" s="37" t="s">
        <v>33</v>
      </c>
      <c r="D15" s="14" t="s">
        <v>34</v>
      </c>
      <c r="E15" s="38">
        <v>1000</v>
      </c>
      <c r="F15" s="35">
        <v>46177</v>
      </c>
      <c r="G15" s="35" t="s">
        <v>28</v>
      </c>
      <c r="H15" s="35" t="s">
        <v>29</v>
      </c>
      <c r="I15" s="9"/>
      <c r="J15" s="12"/>
      <c r="K15" s="12"/>
      <c r="L15" s="12"/>
      <c r="M15" s="12"/>
      <c r="N15" s="13"/>
      <c r="O15" s="10"/>
    </row>
    <row r="16" spans="1:15" ht="31.5" x14ac:dyDescent="0.25">
      <c r="A16" s="53">
        <v>3</v>
      </c>
      <c r="B16" s="52">
        <f t="shared" si="0"/>
        <v>8</v>
      </c>
      <c r="C16" s="37" t="s">
        <v>35</v>
      </c>
      <c r="D16" s="14" t="s">
        <v>34</v>
      </c>
      <c r="E16" s="38">
        <v>1000</v>
      </c>
      <c r="F16" s="35">
        <v>46177</v>
      </c>
      <c r="G16" s="35" t="s">
        <v>28</v>
      </c>
      <c r="H16" s="35" t="s">
        <v>29</v>
      </c>
      <c r="I16" s="9"/>
      <c r="J16" s="12"/>
      <c r="K16" s="12"/>
      <c r="L16" s="12"/>
      <c r="M16" s="12"/>
      <c r="N16" s="13"/>
      <c r="O16" s="10"/>
    </row>
    <row r="17" spans="1:15" ht="47.25" x14ac:dyDescent="0.25">
      <c r="A17" s="52">
        <v>3</v>
      </c>
      <c r="B17" s="52">
        <f t="shared" si="0"/>
        <v>9</v>
      </c>
      <c r="C17" s="37" t="s">
        <v>36</v>
      </c>
      <c r="D17" s="14" t="s">
        <v>37</v>
      </c>
      <c r="E17" s="38">
        <v>500</v>
      </c>
      <c r="F17" s="35">
        <v>46177</v>
      </c>
      <c r="G17" s="35" t="s">
        <v>28</v>
      </c>
      <c r="H17" s="35" t="s">
        <v>29</v>
      </c>
      <c r="I17" s="9"/>
      <c r="J17" s="12"/>
      <c r="K17" s="12"/>
      <c r="L17" s="12"/>
      <c r="M17" s="12"/>
      <c r="N17" s="13"/>
      <c r="O17" s="10"/>
    </row>
    <row r="18" spans="1:15" ht="31.5" x14ac:dyDescent="0.25">
      <c r="A18" s="52">
        <v>3</v>
      </c>
      <c r="B18" s="52">
        <f t="shared" si="0"/>
        <v>10</v>
      </c>
      <c r="C18" s="37" t="s">
        <v>38</v>
      </c>
      <c r="D18" s="14" t="s">
        <v>34</v>
      </c>
      <c r="E18" s="38">
        <v>500</v>
      </c>
      <c r="F18" s="35">
        <v>46177</v>
      </c>
      <c r="G18" s="35" t="s">
        <v>28</v>
      </c>
      <c r="H18" s="35" t="s">
        <v>29</v>
      </c>
      <c r="I18" s="9"/>
      <c r="J18" s="10"/>
      <c r="K18" s="10"/>
      <c r="L18" s="10"/>
      <c r="M18" s="10"/>
      <c r="N18" s="11"/>
      <c r="O18" s="10"/>
    </row>
    <row r="19" spans="1:15" ht="31.5" x14ac:dyDescent="0.25">
      <c r="A19" s="54">
        <v>3</v>
      </c>
      <c r="B19" s="52">
        <f t="shared" si="0"/>
        <v>11</v>
      </c>
      <c r="C19" s="37" t="s">
        <v>39</v>
      </c>
      <c r="D19" s="14" t="s">
        <v>34</v>
      </c>
      <c r="E19" s="38">
        <v>500</v>
      </c>
      <c r="F19" s="35">
        <v>46177</v>
      </c>
      <c r="G19" s="35" t="s">
        <v>28</v>
      </c>
      <c r="H19" s="35" t="s">
        <v>29</v>
      </c>
      <c r="I19" s="9"/>
      <c r="J19" s="12"/>
      <c r="K19" s="12"/>
      <c r="L19" s="12"/>
      <c r="M19" s="12"/>
      <c r="N19" s="13"/>
      <c r="O19" s="10"/>
    </row>
    <row r="20" spans="1:15" ht="31.5" x14ac:dyDescent="0.25">
      <c r="A20" s="52">
        <v>3</v>
      </c>
      <c r="B20" s="52">
        <f t="shared" si="0"/>
        <v>12</v>
      </c>
      <c r="C20" s="37" t="s">
        <v>40</v>
      </c>
      <c r="D20" s="14" t="s">
        <v>34</v>
      </c>
      <c r="E20" s="38">
        <v>1000</v>
      </c>
      <c r="F20" s="35">
        <v>46177</v>
      </c>
      <c r="G20" s="35" t="s">
        <v>28</v>
      </c>
      <c r="H20" s="35" t="s">
        <v>29</v>
      </c>
      <c r="I20" s="9"/>
      <c r="J20" s="12"/>
      <c r="K20" s="12"/>
      <c r="L20" s="12"/>
      <c r="M20" s="12"/>
      <c r="N20" s="13"/>
      <c r="O20" s="10"/>
    </row>
    <row r="21" spans="1:15" ht="31.5" x14ac:dyDescent="0.25">
      <c r="A21" s="52">
        <v>3</v>
      </c>
      <c r="B21" s="52">
        <f t="shared" si="0"/>
        <v>13</v>
      </c>
      <c r="C21" s="37" t="s">
        <v>41</v>
      </c>
      <c r="D21" s="14" t="s">
        <v>34</v>
      </c>
      <c r="E21" s="38">
        <v>1500</v>
      </c>
      <c r="F21" s="35">
        <v>46177</v>
      </c>
      <c r="G21" s="35" t="s">
        <v>28</v>
      </c>
      <c r="H21" s="35" t="s">
        <v>29</v>
      </c>
      <c r="I21" s="9"/>
      <c r="J21" s="12"/>
      <c r="K21" s="12"/>
      <c r="L21" s="12"/>
      <c r="M21" s="12"/>
      <c r="N21" s="13"/>
      <c r="O21" s="10"/>
    </row>
    <row r="22" spans="1:15" ht="47.25" x14ac:dyDescent="0.25">
      <c r="A22" s="52">
        <v>3</v>
      </c>
      <c r="B22" s="52">
        <f t="shared" si="0"/>
        <v>14</v>
      </c>
      <c r="C22" s="37" t="s">
        <v>42</v>
      </c>
      <c r="D22" s="14" t="s">
        <v>34</v>
      </c>
      <c r="E22" s="38">
        <v>100</v>
      </c>
      <c r="F22" s="35">
        <v>46177</v>
      </c>
      <c r="G22" s="35" t="s">
        <v>28</v>
      </c>
      <c r="H22" s="35" t="s">
        <v>29</v>
      </c>
      <c r="I22" s="9"/>
      <c r="J22" s="12"/>
      <c r="K22" s="12"/>
      <c r="L22" s="12"/>
      <c r="M22" s="12"/>
      <c r="N22" s="13"/>
      <c r="O22" s="10"/>
    </row>
    <row r="23" spans="1:15" ht="31.5" x14ac:dyDescent="0.25">
      <c r="A23" s="52">
        <v>3</v>
      </c>
      <c r="B23" s="52">
        <f t="shared" si="0"/>
        <v>15</v>
      </c>
      <c r="C23" s="37" t="s">
        <v>43</v>
      </c>
      <c r="D23" s="14" t="s">
        <v>34</v>
      </c>
      <c r="E23" s="38">
        <v>1000</v>
      </c>
      <c r="F23" s="35">
        <v>46177</v>
      </c>
      <c r="G23" s="35" t="s">
        <v>28</v>
      </c>
      <c r="H23" s="35" t="s">
        <v>29</v>
      </c>
      <c r="I23" s="9"/>
      <c r="J23" s="12"/>
      <c r="K23" s="12"/>
      <c r="L23" s="12"/>
      <c r="M23" s="12"/>
      <c r="N23" s="13"/>
      <c r="O23" s="10"/>
    </row>
    <row r="24" spans="1:15" ht="31.5" x14ac:dyDescent="0.25">
      <c r="A24" s="52">
        <v>3</v>
      </c>
      <c r="B24" s="52">
        <f t="shared" si="0"/>
        <v>16</v>
      </c>
      <c r="C24" s="37" t="s">
        <v>44</v>
      </c>
      <c r="D24" s="14" t="s">
        <v>34</v>
      </c>
      <c r="E24" s="38">
        <v>500</v>
      </c>
      <c r="F24" s="35">
        <v>46177</v>
      </c>
      <c r="G24" s="35" t="s">
        <v>28</v>
      </c>
      <c r="H24" s="35" t="s">
        <v>29</v>
      </c>
      <c r="I24" s="9"/>
      <c r="J24" s="12"/>
      <c r="K24" s="12"/>
      <c r="L24" s="12"/>
      <c r="M24" s="12"/>
      <c r="N24" s="13"/>
      <c r="O24" s="10"/>
    </row>
    <row r="25" spans="1:15" ht="30" x14ac:dyDescent="0.25">
      <c r="A25" s="52">
        <v>3</v>
      </c>
      <c r="B25" s="52">
        <f t="shared" si="0"/>
        <v>17</v>
      </c>
      <c r="C25" s="37" t="s">
        <v>45</v>
      </c>
      <c r="D25" s="14" t="s">
        <v>46</v>
      </c>
      <c r="E25" s="38">
        <v>400</v>
      </c>
      <c r="F25" s="35">
        <v>46177</v>
      </c>
      <c r="G25" s="35" t="s">
        <v>28</v>
      </c>
      <c r="H25" s="35" t="s">
        <v>29</v>
      </c>
      <c r="I25" s="9"/>
      <c r="J25" s="12"/>
      <c r="K25" s="12"/>
      <c r="L25" s="12"/>
      <c r="M25" s="12"/>
      <c r="N25" s="13"/>
      <c r="O25" s="10"/>
    </row>
    <row r="26" spans="1:15" ht="31.5" x14ac:dyDescent="0.25">
      <c r="A26" s="52">
        <v>3</v>
      </c>
      <c r="B26" s="52">
        <f t="shared" si="0"/>
        <v>18</v>
      </c>
      <c r="C26" s="37" t="s">
        <v>47</v>
      </c>
      <c r="D26" s="14" t="s">
        <v>48</v>
      </c>
      <c r="E26" s="38">
        <v>240</v>
      </c>
      <c r="F26" s="35">
        <v>46177</v>
      </c>
      <c r="G26" s="35" t="s">
        <v>28</v>
      </c>
      <c r="H26" s="35" t="s">
        <v>29</v>
      </c>
      <c r="I26" s="9"/>
      <c r="J26" s="12"/>
      <c r="K26" s="12"/>
      <c r="L26" s="12"/>
      <c r="M26" s="12"/>
      <c r="N26" s="13"/>
      <c r="O26" s="10"/>
    </row>
    <row r="27" spans="1:15" ht="30" x14ac:dyDescent="0.25">
      <c r="A27" s="52">
        <v>5</v>
      </c>
      <c r="B27" s="52">
        <f t="shared" si="0"/>
        <v>19</v>
      </c>
      <c r="C27" s="39" t="s">
        <v>49</v>
      </c>
      <c r="D27" s="40" t="s">
        <v>50</v>
      </c>
      <c r="E27" s="38">
        <v>12</v>
      </c>
      <c r="F27" s="41">
        <v>46177</v>
      </c>
      <c r="G27" s="35" t="s">
        <v>28</v>
      </c>
      <c r="H27" s="35" t="s">
        <v>29</v>
      </c>
      <c r="I27" s="9"/>
      <c r="J27" s="10"/>
      <c r="K27" s="10"/>
      <c r="L27" s="10"/>
      <c r="M27" s="10"/>
      <c r="N27" s="11"/>
      <c r="O27" s="10"/>
    </row>
    <row r="28" spans="1:15" ht="30" x14ac:dyDescent="0.25">
      <c r="A28" s="52">
        <v>5</v>
      </c>
      <c r="B28" s="52">
        <f t="shared" si="0"/>
        <v>20</v>
      </c>
      <c r="C28" s="39" t="s">
        <v>51</v>
      </c>
      <c r="D28" s="40" t="s">
        <v>52</v>
      </c>
      <c r="E28" s="38">
        <v>1</v>
      </c>
      <c r="F28" s="41">
        <v>46177</v>
      </c>
      <c r="G28" s="35" t="s">
        <v>28</v>
      </c>
      <c r="H28" s="35" t="s">
        <v>29</v>
      </c>
      <c r="I28" s="9"/>
      <c r="J28" s="12"/>
      <c r="K28" s="12"/>
      <c r="L28" s="12"/>
      <c r="M28" s="12"/>
      <c r="N28" s="13"/>
      <c r="O28" s="10"/>
    </row>
    <row r="29" spans="1:15" ht="30" x14ac:dyDescent="0.25">
      <c r="A29" s="52">
        <v>5</v>
      </c>
      <c r="B29" s="52">
        <f t="shared" si="0"/>
        <v>21</v>
      </c>
      <c r="C29" s="57" t="s">
        <v>53</v>
      </c>
      <c r="D29" s="59" t="s">
        <v>54</v>
      </c>
      <c r="E29" s="55">
        <v>200</v>
      </c>
      <c r="F29" s="41">
        <v>46177</v>
      </c>
      <c r="G29" s="35" t="s">
        <v>28</v>
      </c>
      <c r="H29" s="35" t="s">
        <v>29</v>
      </c>
      <c r="I29" s="9"/>
      <c r="J29" s="12"/>
      <c r="K29" s="12"/>
      <c r="L29" s="12"/>
      <c r="M29" s="12"/>
      <c r="N29" s="13"/>
      <c r="O29" s="10"/>
    </row>
    <row r="30" spans="1:15" ht="30" x14ac:dyDescent="0.25">
      <c r="A30" s="52">
        <v>5</v>
      </c>
      <c r="B30" s="52">
        <f t="shared" si="0"/>
        <v>22</v>
      </c>
      <c r="C30" s="58" t="s">
        <v>55</v>
      </c>
      <c r="D30" s="59" t="s">
        <v>54</v>
      </c>
      <c r="E30" s="38">
        <v>200</v>
      </c>
      <c r="F30" s="41">
        <v>46177</v>
      </c>
      <c r="G30" s="35" t="s">
        <v>28</v>
      </c>
      <c r="H30" s="35" t="s">
        <v>29</v>
      </c>
      <c r="I30" s="9"/>
      <c r="J30" s="12"/>
      <c r="K30" s="12"/>
      <c r="L30" s="12"/>
      <c r="M30" s="12"/>
      <c r="N30" s="13"/>
      <c r="O30" s="10"/>
    </row>
    <row r="31" spans="1:15" ht="31.5" x14ac:dyDescent="0.25">
      <c r="A31" s="52">
        <v>6</v>
      </c>
      <c r="B31" s="52">
        <f t="shared" si="0"/>
        <v>23</v>
      </c>
      <c r="C31" s="37" t="s">
        <v>56</v>
      </c>
      <c r="D31" s="37" t="s">
        <v>57</v>
      </c>
      <c r="E31" s="38">
        <v>700</v>
      </c>
      <c r="F31" s="43">
        <v>46177</v>
      </c>
      <c r="G31" s="44" t="s">
        <v>28</v>
      </c>
      <c r="H31" s="44" t="s">
        <v>29</v>
      </c>
      <c r="I31" s="9"/>
      <c r="J31" s="12"/>
      <c r="K31" s="12"/>
      <c r="L31" s="12"/>
      <c r="M31" s="12"/>
      <c r="N31" s="13"/>
      <c r="O31" s="10"/>
    </row>
    <row r="32" spans="1:15" ht="31.5" x14ac:dyDescent="0.25">
      <c r="A32" s="52">
        <v>6</v>
      </c>
      <c r="B32" s="52">
        <f t="shared" si="0"/>
        <v>24</v>
      </c>
      <c r="C32" s="37" t="s">
        <v>58</v>
      </c>
      <c r="D32" s="37" t="s">
        <v>57</v>
      </c>
      <c r="E32" s="38">
        <v>700</v>
      </c>
      <c r="F32" s="43">
        <v>46177</v>
      </c>
      <c r="G32" s="44" t="s">
        <v>28</v>
      </c>
      <c r="H32" s="44" t="s">
        <v>29</v>
      </c>
      <c r="I32" s="9"/>
      <c r="J32" s="12"/>
      <c r="K32" s="12"/>
      <c r="L32" s="12"/>
      <c r="M32" s="12"/>
      <c r="N32" s="13"/>
      <c r="O32" s="10"/>
    </row>
    <row r="33" spans="1:15" ht="31.5" x14ac:dyDescent="0.25">
      <c r="A33" s="52">
        <v>6</v>
      </c>
      <c r="B33" s="52">
        <f t="shared" si="0"/>
        <v>25</v>
      </c>
      <c r="C33" s="60" t="s">
        <v>59</v>
      </c>
      <c r="D33" s="37" t="s">
        <v>57</v>
      </c>
      <c r="E33" s="38">
        <v>700</v>
      </c>
      <c r="F33" s="43">
        <v>46177</v>
      </c>
      <c r="G33" s="44" t="s">
        <v>28</v>
      </c>
      <c r="H33" s="44" t="s">
        <v>29</v>
      </c>
      <c r="I33" s="9"/>
      <c r="J33" s="12"/>
      <c r="K33" s="12"/>
      <c r="L33" s="12"/>
      <c r="M33" s="12"/>
      <c r="N33" s="13"/>
      <c r="O33" s="10"/>
    </row>
    <row r="34" spans="1:15" ht="15.75" x14ac:dyDescent="0.25">
      <c r="A34" s="52">
        <v>6</v>
      </c>
      <c r="B34" s="52">
        <f t="shared" si="0"/>
        <v>26</v>
      </c>
      <c r="C34" s="42" t="s">
        <v>60</v>
      </c>
      <c r="D34" s="42" t="s">
        <v>57</v>
      </c>
      <c r="E34" s="38">
        <v>60</v>
      </c>
      <c r="F34" s="43">
        <v>46177</v>
      </c>
      <c r="G34" s="44" t="s">
        <v>28</v>
      </c>
      <c r="H34" s="44" t="s">
        <v>29</v>
      </c>
      <c r="I34" s="9"/>
      <c r="J34" s="12"/>
      <c r="K34" s="12"/>
      <c r="L34" s="12"/>
      <c r="M34" s="12"/>
      <c r="N34" s="13"/>
      <c r="O34" s="10"/>
    </row>
    <row r="35" spans="1:15" ht="15.75" x14ac:dyDescent="0.25">
      <c r="A35" s="52">
        <v>6</v>
      </c>
      <c r="B35" s="52">
        <f t="shared" si="0"/>
        <v>27</v>
      </c>
      <c r="C35" s="42" t="s">
        <v>61</v>
      </c>
      <c r="D35" s="42" t="s">
        <v>57</v>
      </c>
      <c r="E35" s="38">
        <v>60</v>
      </c>
      <c r="F35" s="43">
        <v>46177</v>
      </c>
      <c r="G35" s="44" t="s">
        <v>28</v>
      </c>
      <c r="H35" s="44" t="s">
        <v>29</v>
      </c>
      <c r="I35" s="9"/>
      <c r="J35" s="12"/>
      <c r="K35" s="12"/>
      <c r="L35" s="12"/>
      <c r="M35" s="12"/>
      <c r="N35" s="13"/>
      <c r="O35" s="10"/>
    </row>
    <row r="36" spans="1:15" ht="15.75" x14ac:dyDescent="0.25">
      <c r="A36" s="52">
        <v>6</v>
      </c>
      <c r="B36" s="52">
        <f t="shared" si="0"/>
        <v>28</v>
      </c>
      <c r="C36" s="42" t="s">
        <v>62</v>
      </c>
      <c r="D36" s="42" t="s">
        <v>57</v>
      </c>
      <c r="E36" s="38">
        <v>60</v>
      </c>
      <c r="F36" s="43">
        <v>46177</v>
      </c>
      <c r="G36" s="44" t="s">
        <v>28</v>
      </c>
      <c r="H36" s="44" t="s">
        <v>29</v>
      </c>
      <c r="I36" s="9"/>
      <c r="J36" s="12"/>
      <c r="K36" s="12"/>
      <c r="L36" s="12"/>
      <c r="M36" s="12"/>
      <c r="N36" s="13"/>
      <c r="O36" s="10"/>
    </row>
    <row r="37" spans="1:15" ht="15.75" x14ac:dyDescent="0.25">
      <c r="A37" s="52">
        <v>6</v>
      </c>
      <c r="B37" s="52">
        <f t="shared" si="0"/>
        <v>29</v>
      </c>
      <c r="C37" s="42" t="s">
        <v>63</v>
      </c>
      <c r="D37" s="42" t="s">
        <v>57</v>
      </c>
      <c r="E37" s="38">
        <v>60</v>
      </c>
      <c r="F37" s="43">
        <v>46177</v>
      </c>
      <c r="G37" s="44" t="s">
        <v>28</v>
      </c>
      <c r="H37" s="44" t="s">
        <v>29</v>
      </c>
      <c r="I37" s="9"/>
      <c r="J37" s="12"/>
      <c r="K37" s="12"/>
      <c r="L37" s="12"/>
      <c r="M37" s="12"/>
      <c r="N37" s="13"/>
      <c r="O37" s="10"/>
    </row>
    <row r="38" spans="1:15" ht="15.75" x14ac:dyDescent="0.25">
      <c r="A38" s="52">
        <v>6</v>
      </c>
      <c r="B38" s="52">
        <f t="shared" si="0"/>
        <v>30</v>
      </c>
      <c r="C38" s="44" t="s">
        <v>64</v>
      </c>
      <c r="D38" s="42" t="s">
        <v>57</v>
      </c>
      <c r="E38" s="38">
        <v>60</v>
      </c>
      <c r="F38" s="43">
        <v>46177</v>
      </c>
      <c r="G38" s="44" t="s">
        <v>28</v>
      </c>
      <c r="H38" s="44" t="s">
        <v>29</v>
      </c>
      <c r="I38" s="9"/>
      <c r="J38" s="12"/>
      <c r="K38" s="12"/>
      <c r="L38" s="12"/>
      <c r="M38" s="12"/>
      <c r="N38" s="13"/>
      <c r="O38" s="10"/>
    </row>
    <row r="39" spans="1:15" ht="15.75" x14ac:dyDescent="0.25">
      <c r="A39" s="52">
        <v>6</v>
      </c>
      <c r="B39" s="52">
        <f t="shared" si="0"/>
        <v>31</v>
      </c>
      <c r="C39" s="42" t="s">
        <v>65</v>
      </c>
      <c r="D39" s="42" t="s">
        <v>57</v>
      </c>
      <c r="E39" s="38">
        <v>40</v>
      </c>
      <c r="F39" s="43">
        <v>46177</v>
      </c>
      <c r="G39" s="44" t="s">
        <v>28</v>
      </c>
      <c r="H39" s="44" t="s">
        <v>29</v>
      </c>
      <c r="I39" s="9"/>
      <c r="J39" s="12"/>
      <c r="K39" s="12"/>
      <c r="L39" s="12"/>
      <c r="M39" s="12"/>
      <c r="N39" s="13"/>
      <c r="O39" s="10"/>
    </row>
    <row r="40" spans="1:15" ht="15.75" x14ac:dyDescent="0.25">
      <c r="A40" s="52">
        <v>6</v>
      </c>
      <c r="B40" s="52">
        <f t="shared" si="0"/>
        <v>32</v>
      </c>
      <c r="C40" s="42" t="s">
        <v>66</v>
      </c>
      <c r="D40" s="42" t="s">
        <v>57</v>
      </c>
      <c r="E40" s="38">
        <v>60</v>
      </c>
      <c r="F40" s="43">
        <v>46177</v>
      </c>
      <c r="G40" s="44" t="s">
        <v>28</v>
      </c>
      <c r="H40" s="44" t="s">
        <v>29</v>
      </c>
      <c r="I40" s="9"/>
      <c r="J40" s="12"/>
      <c r="K40" s="12"/>
      <c r="L40" s="12"/>
      <c r="M40" s="12"/>
      <c r="N40" s="13"/>
      <c r="O40" s="10"/>
    </row>
    <row r="41" spans="1:15" ht="15.75" x14ac:dyDescent="0.25">
      <c r="A41" s="52">
        <v>6</v>
      </c>
      <c r="B41" s="52">
        <f t="shared" si="0"/>
        <v>33</v>
      </c>
      <c r="C41" s="42" t="s">
        <v>67</v>
      </c>
      <c r="D41" s="42" t="s">
        <v>57</v>
      </c>
      <c r="E41" s="38">
        <v>40</v>
      </c>
      <c r="F41" s="43">
        <v>46177</v>
      </c>
      <c r="G41" s="44" t="s">
        <v>28</v>
      </c>
      <c r="H41" s="44" t="s">
        <v>29</v>
      </c>
      <c r="I41" s="9"/>
      <c r="J41" s="12"/>
      <c r="K41" s="12"/>
      <c r="L41" s="12"/>
      <c r="M41" s="12"/>
      <c r="N41" s="13"/>
      <c r="O41" s="10"/>
    </row>
    <row r="42" spans="1:15" ht="15.75" x14ac:dyDescent="0.25">
      <c r="A42" s="52">
        <v>6</v>
      </c>
      <c r="B42" s="52">
        <f t="shared" si="0"/>
        <v>34</v>
      </c>
      <c r="C42" s="42" t="s">
        <v>68</v>
      </c>
      <c r="D42" s="42" t="s">
        <v>57</v>
      </c>
      <c r="E42" s="38">
        <v>40</v>
      </c>
      <c r="F42" s="43">
        <v>46177</v>
      </c>
      <c r="G42" s="44" t="s">
        <v>28</v>
      </c>
      <c r="H42" s="44" t="s">
        <v>29</v>
      </c>
      <c r="I42" s="9"/>
      <c r="J42" s="12"/>
      <c r="K42" s="12"/>
      <c r="L42" s="12"/>
      <c r="M42" s="12"/>
      <c r="N42" s="13"/>
      <c r="O42" s="10"/>
    </row>
    <row r="43" spans="1:15" ht="15.75" x14ac:dyDescent="0.25">
      <c r="A43" s="52">
        <v>6</v>
      </c>
      <c r="B43" s="52">
        <f t="shared" si="0"/>
        <v>35</v>
      </c>
      <c r="C43" s="42" t="s">
        <v>69</v>
      </c>
      <c r="D43" s="42" t="s">
        <v>57</v>
      </c>
      <c r="E43" s="38">
        <v>400</v>
      </c>
      <c r="F43" s="43">
        <v>46177</v>
      </c>
      <c r="G43" s="44" t="s">
        <v>28</v>
      </c>
      <c r="H43" s="44" t="s">
        <v>29</v>
      </c>
      <c r="I43" s="9"/>
      <c r="J43" s="12"/>
      <c r="K43" s="12"/>
      <c r="L43" s="12"/>
      <c r="M43" s="12"/>
      <c r="N43" s="13"/>
      <c r="O43" s="10"/>
    </row>
    <row r="44" spans="1:15" ht="15.75" x14ac:dyDescent="0.25">
      <c r="A44" s="52">
        <v>6</v>
      </c>
      <c r="B44" s="52">
        <f t="shared" si="0"/>
        <v>36</v>
      </c>
      <c r="C44" s="44" t="s">
        <v>70</v>
      </c>
      <c r="D44" s="42" t="s">
        <v>57</v>
      </c>
      <c r="E44" s="38">
        <v>300</v>
      </c>
      <c r="F44" s="43">
        <v>46177</v>
      </c>
      <c r="G44" s="44" t="s">
        <v>28</v>
      </c>
      <c r="H44" s="44" t="s">
        <v>29</v>
      </c>
      <c r="I44" s="9"/>
      <c r="J44" s="12"/>
      <c r="K44" s="12"/>
      <c r="L44" s="12"/>
      <c r="M44" s="12"/>
      <c r="N44" s="13"/>
      <c r="O44" s="10"/>
    </row>
    <row r="45" spans="1:15" ht="15.75" x14ac:dyDescent="0.25">
      <c r="A45" s="52">
        <v>6</v>
      </c>
      <c r="B45" s="52">
        <f t="shared" si="0"/>
        <v>37</v>
      </c>
      <c r="C45" s="44" t="s">
        <v>71</v>
      </c>
      <c r="D45" s="42" t="s">
        <v>57</v>
      </c>
      <c r="E45" s="38">
        <v>200</v>
      </c>
      <c r="F45" s="43">
        <v>46177</v>
      </c>
      <c r="G45" s="44" t="s">
        <v>28</v>
      </c>
      <c r="H45" s="44" t="s">
        <v>29</v>
      </c>
      <c r="I45" s="9"/>
      <c r="J45" s="12"/>
      <c r="K45" s="12"/>
      <c r="L45" s="12"/>
      <c r="M45" s="12"/>
      <c r="N45" s="13"/>
      <c r="O45" s="10"/>
    </row>
    <row r="46" spans="1:15" ht="15.75" x14ac:dyDescent="0.25">
      <c r="A46" s="52">
        <v>6</v>
      </c>
      <c r="B46" s="52">
        <f t="shared" si="0"/>
        <v>38</v>
      </c>
      <c r="C46" s="42" t="s">
        <v>72</v>
      </c>
      <c r="D46" s="42" t="s">
        <v>57</v>
      </c>
      <c r="E46" s="38">
        <v>300</v>
      </c>
      <c r="F46" s="43">
        <v>46177</v>
      </c>
      <c r="G46" s="44" t="s">
        <v>28</v>
      </c>
      <c r="H46" s="44" t="s">
        <v>29</v>
      </c>
      <c r="I46" s="9"/>
      <c r="J46" s="12"/>
      <c r="K46" s="12"/>
      <c r="L46" s="12"/>
      <c r="M46" s="12"/>
      <c r="N46" s="13"/>
      <c r="O46" s="10"/>
    </row>
    <row r="47" spans="1:15" ht="15.75" x14ac:dyDescent="0.25">
      <c r="A47" s="52">
        <v>6</v>
      </c>
      <c r="B47" s="52">
        <f t="shared" si="0"/>
        <v>39</v>
      </c>
      <c r="C47" s="42" t="s">
        <v>73</v>
      </c>
      <c r="D47" s="42" t="s">
        <v>57</v>
      </c>
      <c r="E47" s="38">
        <v>350</v>
      </c>
      <c r="F47" s="43">
        <v>46177</v>
      </c>
      <c r="G47" s="44" t="s">
        <v>28</v>
      </c>
      <c r="H47" s="44" t="s">
        <v>29</v>
      </c>
      <c r="I47" s="9"/>
      <c r="J47" s="12"/>
      <c r="K47" s="12"/>
      <c r="L47" s="12"/>
      <c r="M47" s="12"/>
      <c r="N47" s="13"/>
      <c r="O47" s="10"/>
    </row>
    <row r="48" spans="1:15" ht="31.5" x14ac:dyDescent="0.25">
      <c r="A48" s="52">
        <v>6</v>
      </c>
      <c r="B48" s="52">
        <f t="shared" si="0"/>
        <v>40</v>
      </c>
      <c r="C48" s="44" t="s">
        <v>74</v>
      </c>
      <c r="D48" s="42" t="s">
        <v>57</v>
      </c>
      <c r="E48" s="38">
        <v>72</v>
      </c>
      <c r="F48" s="43">
        <v>46177</v>
      </c>
      <c r="G48" s="44" t="s">
        <v>28</v>
      </c>
      <c r="H48" s="44" t="s">
        <v>29</v>
      </c>
      <c r="I48" s="9"/>
      <c r="J48" s="12"/>
      <c r="K48" s="12"/>
      <c r="L48" s="12"/>
      <c r="M48" s="12"/>
      <c r="N48" s="13"/>
      <c r="O48" s="10"/>
    </row>
  </sheetData>
  <mergeCells count="10">
    <mergeCell ref="A7:H7"/>
    <mergeCell ref="J7:O7"/>
    <mergeCell ref="A2:C2"/>
    <mergeCell ref="A1:C1"/>
    <mergeCell ref="D3:J3"/>
    <mergeCell ref="E4:N4"/>
    <mergeCell ref="C6:N6"/>
    <mergeCell ref="E1:M1"/>
    <mergeCell ref="D2:J2"/>
    <mergeCell ref="K2:N2"/>
  </mergeCells>
  <hyperlinks>
    <hyperlink ref="D1" r:id="rId1" display="mailto:peregovory@gomelpharm.by" xr:uid="{00000000-0004-0000-0000-000000000000}"/>
  </hyperlinks>
  <pageMargins left="0.23622047244094491" right="0.15748031496062992" top="0.31496062992125984" bottom="0.35433070866141736" header="0.15748031496062992" footer="0.15748031496062992"/>
  <pageSetup paperSize="9" scale="78" fitToHeight="10" orientation="landscape" r:id="rId2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Mark3</dc:creator>
  <cp:lastModifiedBy>Надежда Гришковец</cp:lastModifiedBy>
  <cp:lastPrinted>2018-07-27T08:05:48Z</cp:lastPrinted>
  <dcterms:created xsi:type="dcterms:W3CDTF">2018-07-27T07:41:15Z</dcterms:created>
  <dcterms:modified xsi:type="dcterms:W3CDTF">2026-06-04T07:06:52Z</dcterms:modified>
</cp:coreProperties>
</file>